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nowit-my.sharepoint.com/personal/jan_helge_ekeren_knowit_no/Documents/Documents/10 - Knowit Impact/10 - Oppdrag/15 - Digitale Helgeland/Anskaffelsesunderlag/Konkurransegrunnlag/SSA-L/"/>
    </mc:Choice>
  </mc:AlternateContent>
  <xr:revisionPtr revIDLastSave="37" documentId="13_ncr:1_{CF81A26A-56D1-4B4A-96A6-2A8D2DEC5F57}" xr6:coauthVersionLast="47" xr6:coauthVersionMax="47" xr10:uidLastSave="{D1071408-D705-41F6-85FB-B28B50216FFF}"/>
  <bookViews>
    <workbookView xWindow="13305" yWindow="-21285" windowWidth="30165" windowHeight="18150" xr2:uid="{00000000-000D-0000-FFFF-FFFF00000000}"/>
  </bookViews>
  <sheets>
    <sheet name="Årsverk_og_stillinge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2" l="1"/>
  <c r="D22" i="2"/>
  <c r="E22" i="2"/>
  <c r="F22" i="2"/>
  <c r="G22" i="2"/>
  <c r="H22" i="2"/>
  <c r="I22" i="2"/>
  <c r="J22" i="2"/>
  <c r="K22" i="2"/>
  <c r="C22" i="2"/>
  <c r="L12" i="2"/>
  <c r="P12" i="2" s="1"/>
  <c r="C38" i="2" s="1"/>
  <c r="L6" i="2"/>
  <c r="P6" i="2" s="1"/>
  <c r="C32" i="2" s="1"/>
  <c r="L7" i="2"/>
  <c r="P7" i="2" s="1"/>
  <c r="H33" i="2" s="1"/>
  <c r="L8" i="2"/>
  <c r="P8" i="2" s="1"/>
  <c r="C34" i="2" s="1"/>
  <c r="L9" i="2"/>
  <c r="P9" i="2" s="1"/>
  <c r="I35" i="2" s="1"/>
  <c r="L10" i="2"/>
  <c r="P10" i="2" s="1"/>
  <c r="C36" i="2" s="1"/>
  <c r="L11" i="2"/>
  <c r="P11" i="2" s="1"/>
  <c r="I37" i="2" s="1"/>
  <c r="L13" i="2"/>
  <c r="P13" i="2" s="1"/>
  <c r="C39" i="2" s="1"/>
  <c r="L14" i="2"/>
  <c r="P14" i="2" s="1"/>
  <c r="C40" i="2" s="1"/>
  <c r="L15" i="2"/>
  <c r="P15" i="2" s="1"/>
  <c r="F41" i="2" s="1"/>
  <c r="L16" i="2"/>
  <c r="P16" i="2" s="1"/>
  <c r="E42" i="2" s="1"/>
  <c r="L17" i="2"/>
  <c r="P17" i="2" s="1"/>
  <c r="C43" i="2" s="1"/>
  <c r="L18" i="2"/>
  <c r="P18" i="2" s="1"/>
  <c r="C44" i="2" s="1"/>
  <c r="L19" i="2"/>
  <c r="P19" i="2" s="1"/>
  <c r="H45" i="2" s="1"/>
  <c r="L20" i="2"/>
  <c r="P20" i="2" s="1"/>
  <c r="C46" i="2" s="1"/>
  <c r="L21" i="2"/>
  <c r="P21" i="2" s="1"/>
  <c r="D47" i="2" s="1"/>
  <c r="L5" i="2"/>
  <c r="D39" i="2" l="1"/>
  <c r="D37" i="2"/>
  <c r="I36" i="2"/>
  <c r="I47" i="2"/>
  <c r="H36" i="2"/>
  <c r="I46" i="2"/>
  <c r="G36" i="2"/>
  <c r="G43" i="2"/>
  <c r="E35" i="2"/>
  <c r="E43" i="2"/>
  <c r="C35" i="2"/>
  <c r="D43" i="2"/>
  <c r="E33" i="2"/>
  <c r="G41" i="2"/>
  <c r="C33" i="2"/>
  <c r="E41" i="2"/>
  <c r="J44" i="2"/>
  <c r="C41" i="2"/>
  <c r="J43" i="2"/>
  <c r="I40" i="2"/>
  <c r="J42" i="2"/>
  <c r="E45" i="2"/>
  <c r="I34" i="2"/>
  <c r="C47" i="2"/>
  <c r="G45" i="2"/>
  <c r="I43" i="2"/>
  <c r="D42" i="2"/>
  <c r="F39" i="2"/>
  <c r="F37" i="2"/>
  <c r="G35" i="2"/>
  <c r="G33" i="2"/>
  <c r="F45" i="2"/>
  <c r="H43" i="2"/>
  <c r="C42" i="2"/>
  <c r="E39" i="2"/>
  <c r="E37" i="2"/>
  <c r="F35" i="2"/>
  <c r="F33" i="2"/>
  <c r="K46" i="2"/>
  <c r="D45" i="2"/>
  <c r="F43" i="2"/>
  <c r="C37" i="2"/>
  <c r="D35" i="2"/>
  <c r="D33" i="2"/>
  <c r="K44" i="2"/>
  <c r="I44" i="2"/>
  <c r="I32" i="2"/>
  <c r="H44" i="2"/>
  <c r="H32" i="2"/>
  <c r="H47" i="2"/>
  <c r="G46" i="2"/>
  <c r="G44" i="2"/>
  <c r="I42" i="2"/>
  <c r="G40" i="2"/>
  <c r="F38" i="2"/>
  <c r="F36" i="2"/>
  <c r="F34" i="2"/>
  <c r="G32" i="2"/>
  <c r="K40" i="2"/>
  <c r="G38" i="2"/>
  <c r="G47" i="2"/>
  <c r="F46" i="2"/>
  <c r="F44" i="2"/>
  <c r="H42" i="2"/>
  <c r="F40" i="2"/>
  <c r="E38" i="2"/>
  <c r="E36" i="2"/>
  <c r="E34" i="2"/>
  <c r="F32" i="2"/>
  <c r="J40" i="2"/>
  <c r="I38" i="2"/>
  <c r="H34" i="2"/>
  <c r="F47" i="2"/>
  <c r="E46" i="2"/>
  <c r="E44" i="2"/>
  <c r="G42" i="2"/>
  <c r="E40" i="2"/>
  <c r="D38" i="2"/>
  <c r="D36" i="2"/>
  <c r="E32" i="2"/>
  <c r="K38" i="2"/>
  <c r="C45" i="2"/>
  <c r="H38" i="2"/>
  <c r="E47" i="2"/>
  <c r="D44" i="2"/>
  <c r="F42" i="2"/>
  <c r="D40" i="2"/>
  <c r="I33" i="2"/>
  <c r="D32" i="2"/>
  <c r="K32" i="2"/>
  <c r="L22" i="2"/>
  <c r="P5" i="2"/>
  <c r="L41" i="2" l="1"/>
  <c r="L32" i="2"/>
  <c r="L45" i="2"/>
  <c r="J48" i="2"/>
  <c r="L47" i="2"/>
  <c r="L36" i="2"/>
  <c r="L39" i="2"/>
  <c r="L43" i="2"/>
  <c r="L35" i="2"/>
  <c r="L38" i="2"/>
  <c r="L34" i="2"/>
  <c r="L44" i="2"/>
  <c r="L33" i="2"/>
  <c r="L46" i="2"/>
  <c r="K48" i="2"/>
  <c r="L42" i="2"/>
  <c r="L40" i="2"/>
  <c r="D31" i="2"/>
  <c r="D48" i="2" s="1"/>
  <c r="H31" i="2"/>
  <c r="H48" i="2" s="1"/>
  <c r="C31" i="2"/>
  <c r="E31" i="2"/>
  <c r="E48" i="2" s="1"/>
  <c r="G31" i="2"/>
  <c r="I31" i="2"/>
  <c r="I48" i="2" s="1"/>
  <c r="F31" i="2"/>
  <c r="F48" i="2" s="1"/>
  <c r="G48" i="2"/>
  <c r="L37" i="2"/>
  <c r="C48" i="2" l="1"/>
  <c r="L31" i="2"/>
  <c r="L48" i="2" s="1"/>
</calcChain>
</file>

<file path=xl/sharedStrings.xml><?xml version="1.0" encoding="utf-8"?>
<sst xmlns="http://schemas.openxmlformats.org/spreadsheetml/2006/main" count="65" uniqueCount="37">
  <si>
    <t>Vernepleiere</t>
  </si>
  <si>
    <t>Ergoterapeuter</t>
  </si>
  <si>
    <t>1812 Sømna</t>
  </si>
  <si>
    <t>1813 Brønnøy</t>
  </si>
  <si>
    <t>1815 Vega</t>
  </si>
  <si>
    <t>1816 Vevelstad</t>
  </si>
  <si>
    <t>1820 Alstahaug</t>
  </si>
  <si>
    <t>1822 Leirfjord</t>
  </si>
  <si>
    <t>1824 Vefsn</t>
  </si>
  <si>
    <t>1825 Grane</t>
  </si>
  <si>
    <t>1827 Dønna</t>
  </si>
  <si>
    <t>1828 Nesna</t>
  </si>
  <si>
    <t>1832 Hemnes</t>
  </si>
  <si>
    <t>1833 Rana</t>
  </si>
  <si>
    <t>1834 Lurøy</t>
  </si>
  <si>
    <t>1835 Træna</t>
  </si>
  <si>
    <t>1837 Meløy</t>
  </si>
  <si>
    <t>Avtalte årsverk (årsverk) 2024</t>
  </si>
  <si>
    <t>Hjemmehjelp mv.</t>
  </si>
  <si>
    <t>Ledere PLO</t>
  </si>
  <si>
    <t>Saksbehandlere mv</t>
  </si>
  <si>
    <t>Annet helse</t>
  </si>
  <si>
    <t>Spesialsykepl.</t>
  </si>
  <si>
    <t>Sykepl.</t>
  </si>
  <si>
    <t>Helsefagarb. mv.</t>
  </si>
  <si>
    <t>Sum</t>
  </si>
  <si>
    <t>Sum:</t>
  </si>
  <si>
    <t>Sysselsatte</t>
  </si>
  <si>
    <t>Stillingsandel</t>
  </si>
  <si>
    <t xml:space="preserve">Merknad: </t>
  </si>
  <si>
    <r>
      <t xml:space="preserve">Tabellen over viser </t>
    </r>
    <r>
      <rPr>
        <b/>
        <sz val="11"/>
        <color rgb="FFFF0000"/>
        <rFont val="Calibri"/>
        <family val="2"/>
      </rPr>
      <t>årsverk</t>
    </r>
    <r>
      <rPr>
        <sz val="11"/>
        <color rgb="FFFF0000"/>
        <rFont val="Calibri"/>
        <family val="2"/>
      </rPr>
      <t xml:space="preserve"> for ulike roller per kommune.</t>
    </r>
  </si>
  <si>
    <t>14533: Årsverk i omsorgstjenestene, etter region, statistikkvariabel, år og yrke (SSB)</t>
  </si>
  <si>
    <r>
      <t xml:space="preserve">For </t>
    </r>
    <r>
      <rPr>
        <b/>
        <sz val="11"/>
        <color rgb="FFFF0000"/>
        <rFont val="Calibri"/>
        <family val="2"/>
      </rPr>
      <t>sysselsatte</t>
    </r>
    <r>
      <rPr>
        <sz val="11"/>
        <color rgb="FFFF0000"/>
        <rFont val="Calibri"/>
        <family val="2"/>
      </rPr>
      <t xml:space="preserve"> er ikke tilsvarende oppdeling i roller identifisert</t>
    </r>
  </si>
  <si>
    <r>
      <t xml:space="preserve">Det observeres at </t>
    </r>
    <r>
      <rPr>
        <b/>
        <sz val="11"/>
        <color rgb="FFFF0000"/>
        <rFont val="Calibri"/>
        <family val="2"/>
      </rPr>
      <t>gjennomsnittlig stillingsandel</t>
    </r>
    <r>
      <rPr>
        <sz val="11"/>
        <color rgb="FFFF0000"/>
        <rFont val="Calibri"/>
        <family val="2"/>
      </rPr>
      <t xml:space="preserve"> mellom kommuner varierer lite. Korrigert for stillingsandel er indikative tall for stillinger i ulike roller utledet i tabellen nedenfor.</t>
    </r>
  </si>
  <si>
    <t>Avledede stillinger i omsorgstjenestene (indikativt)</t>
  </si>
  <si>
    <t>1818 Herøy</t>
  </si>
  <si>
    <t>1826 Hattfjelldal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</si>
</sst>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/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/>
    <xf numFmtId="1" fontId="0" fillId="0" borderId="0" xfId="0" applyNumberFormat="1" applyBorder="1"/>
    <xf numFmtId="0" fontId="0" fillId="0" borderId="0" xfId="0" applyBorder="1" applyAlignment="1">
      <alignment horizontal="right"/>
    </xf>
    <xf numFmtId="1" fontId="0" fillId="0" borderId="5" xfId="0" applyNumberFormat="1" applyBorder="1"/>
    <xf numFmtId="0" fontId="2" fillId="0" borderId="6" xfId="0" applyFont="1" applyBorder="1" applyAlignment="1">
      <alignment horizontal="right"/>
    </xf>
    <xf numFmtId="1" fontId="2" fillId="0" borderId="7" xfId="0" applyNumberFormat="1" applyFont="1" applyBorder="1"/>
    <xf numFmtId="1" fontId="2" fillId="0" borderId="8" xfId="0" applyNumberFormat="1" applyFont="1" applyBorder="1"/>
    <xf numFmtId="0" fontId="4" fillId="0" borderId="0" xfId="0" applyFont="1" applyBorder="1" applyAlignment="1">
      <alignment horizontal="right"/>
    </xf>
    <xf numFmtId="0" fontId="6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" fontId="4" fillId="0" borderId="8" xfId="0" applyNumberFormat="1" applyFont="1" applyBorder="1"/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0" fillId="0" borderId="4" xfId="0" applyNumberFormat="1" applyBorder="1"/>
    <xf numFmtId="2" fontId="0" fillId="0" borderId="5" xfId="0" applyNumberFormat="1" applyBorder="1"/>
    <xf numFmtId="9" fontId="2" fillId="0" borderId="0" xfId="1" applyFont="1" applyBorder="1"/>
    <xf numFmtId="1" fontId="4" fillId="0" borderId="6" xfId="0" applyNumberFormat="1" applyFont="1" applyBorder="1"/>
    <xf numFmtId="0" fontId="2" fillId="0" borderId="7" xfId="0" applyFont="1" applyBorder="1"/>
    <xf numFmtId="0" fontId="0" fillId="0" borderId="8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8"/>
  <sheetViews>
    <sheetView tabSelected="1" workbookViewId="0">
      <selection activeCell="B41" sqref="B41"/>
    </sheetView>
  </sheetViews>
  <sheetFormatPr defaultRowHeight="14.4" x14ac:dyDescent="0.55000000000000004"/>
  <cols>
    <col min="1" max="1" width="4.1015625" customWidth="1"/>
    <col min="2" max="2" width="20.3671875" customWidth="1"/>
    <col min="3" max="3" width="9.734375" customWidth="1"/>
    <col min="4" max="4" width="13.41796875" customWidth="1"/>
    <col min="5" max="5" width="16.05078125" customWidth="1"/>
    <col min="6" max="6" width="16.734375" customWidth="1"/>
    <col min="7" max="7" width="13.7890625" customWidth="1"/>
    <col min="8" max="8" width="12.26171875" customWidth="1"/>
    <col min="9" max="9" width="18.3125" customWidth="1"/>
    <col min="10" max="10" width="14.89453125" customWidth="1"/>
    <col min="11" max="11" width="12" customWidth="1"/>
    <col min="12" max="12" width="9.20703125" customWidth="1"/>
    <col min="13" max="13" width="3.26171875" customWidth="1"/>
    <col min="14" max="14" width="11.41796875" customWidth="1"/>
    <col min="15" max="15" width="2.7890625" customWidth="1"/>
    <col min="16" max="16" width="12.578125" customWidth="1"/>
  </cols>
  <sheetData>
    <row r="1" spans="2:16" ht="14.7" thickBot="1" x14ac:dyDescent="0.6"/>
    <row r="2" spans="2:16" ht="18.3" x14ac:dyDescent="0.7">
      <c r="B2" s="2" t="s">
        <v>31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2:16" ht="14.7" thickBot="1" x14ac:dyDescent="0.6">
      <c r="B3" s="5"/>
      <c r="C3" s="8" t="s">
        <v>17</v>
      </c>
      <c r="D3" s="6"/>
      <c r="E3" s="6"/>
      <c r="F3" s="6"/>
      <c r="G3" s="6"/>
      <c r="H3" s="6"/>
      <c r="I3" s="6"/>
      <c r="J3" s="6"/>
      <c r="K3" s="6"/>
      <c r="L3" s="7"/>
    </row>
    <row r="4" spans="2:16" s="1" customFormat="1" x14ac:dyDescent="0.55000000000000004">
      <c r="B4" s="9"/>
      <c r="C4" s="20" t="s">
        <v>23</v>
      </c>
      <c r="D4" s="20" t="s">
        <v>22</v>
      </c>
      <c r="E4" s="20" t="s">
        <v>24</v>
      </c>
      <c r="F4" s="20" t="s">
        <v>18</v>
      </c>
      <c r="G4" s="20" t="s">
        <v>0</v>
      </c>
      <c r="H4" s="20" t="s">
        <v>19</v>
      </c>
      <c r="I4" s="20" t="s">
        <v>20</v>
      </c>
      <c r="J4" s="20" t="s">
        <v>1</v>
      </c>
      <c r="K4" s="20" t="s">
        <v>21</v>
      </c>
      <c r="L4" s="21" t="s">
        <v>25</v>
      </c>
      <c r="N4" s="23" t="s">
        <v>27</v>
      </c>
      <c r="O4" s="24"/>
      <c r="P4" s="25" t="s">
        <v>28</v>
      </c>
    </row>
    <row r="5" spans="2:16" x14ac:dyDescent="0.55000000000000004">
      <c r="B5" s="11" t="s">
        <v>2</v>
      </c>
      <c r="C5" s="12">
        <v>12</v>
      </c>
      <c r="D5" s="12">
        <v>3</v>
      </c>
      <c r="E5" s="12">
        <v>26</v>
      </c>
      <c r="F5" s="12">
        <v>25</v>
      </c>
      <c r="G5" s="12">
        <v>1</v>
      </c>
      <c r="H5" s="12">
        <v>3</v>
      </c>
      <c r="I5" s="12">
        <v>1</v>
      </c>
      <c r="J5" s="13"/>
      <c r="K5" s="13"/>
      <c r="L5" s="14">
        <f>SUM(C5:K5)</f>
        <v>71</v>
      </c>
      <c r="N5" s="26">
        <v>134</v>
      </c>
      <c r="O5" s="8"/>
      <c r="P5" s="27">
        <f>L5/N5</f>
        <v>0.52985074626865669</v>
      </c>
    </row>
    <row r="6" spans="2:16" x14ac:dyDescent="0.55000000000000004">
      <c r="B6" s="11" t="s">
        <v>3</v>
      </c>
      <c r="C6" s="12">
        <v>37</v>
      </c>
      <c r="D6" s="12">
        <v>8</v>
      </c>
      <c r="E6" s="12">
        <v>95</v>
      </c>
      <c r="F6" s="12">
        <v>91</v>
      </c>
      <c r="G6" s="12">
        <v>11</v>
      </c>
      <c r="H6" s="12">
        <v>12</v>
      </c>
      <c r="I6" s="12">
        <v>4</v>
      </c>
      <c r="J6" s="13"/>
      <c r="K6" s="12">
        <v>2</v>
      </c>
      <c r="L6" s="14">
        <f t="shared" ref="L6:L21" si="0">SUM(C6:K6)</f>
        <v>260</v>
      </c>
      <c r="N6" s="26">
        <v>469</v>
      </c>
      <c r="O6" s="8"/>
      <c r="P6" s="27">
        <f t="shared" ref="P6:P21" si="1">L6/N6</f>
        <v>0.55437100213219614</v>
      </c>
    </row>
    <row r="7" spans="2:16" x14ac:dyDescent="0.55000000000000004">
      <c r="B7" s="11" t="s">
        <v>4</v>
      </c>
      <c r="C7" s="12">
        <v>6</v>
      </c>
      <c r="D7" s="12">
        <v>1</v>
      </c>
      <c r="E7" s="12">
        <v>13</v>
      </c>
      <c r="F7" s="12">
        <v>17</v>
      </c>
      <c r="G7" s="12">
        <v>1</v>
      </c>
      <c r="H7" s="12">
        <v>4</v>
      </c>
      <c r="I7" s="12">
        <v>0</v>
      </c>
      <c r="J7" s="13"/>
      <c r="K7" s="13"/>
      <c r="L7" s="14">
        <f t="shared" si="0"/>
        <v>42</v>
      </c>
      <c r="N7" s="26">
        <v>82</v>
      </c>
      <c r="O7" s="8"/>
      <c r="P7" s="27">
        <f t="shared" si="1"/>
        <v>0.51219512195121952</v>
      </c>
    </row>
    <row r="8" spans="2:16" x14ac:dyDescent="0.55000000000000004">
      <c r="B8" s="11" t="s">
        <v>5</v>
      </c>
      <c r="C8" s="12">
        <v>6</v>
      </c>
      <c r="D8" s="13"/>
      <c r="E8" s="12">
        <v>6</v>
      </c>
      <c r="F8" s="12">
        <v>8</v>
      </c>
      <c r="G8" s="13"/>
      <c r="H8" s="12">
        <v>2</v>
      </c>
      <c r="I8" s="12">
        <v>0</v>
      </c>
      <c r="J8" s="13"/>
      <c r="K8" s="13"/>
      <c r="L8" s="14">
        <f t="shared" si="0"/>
        <v>22</v>
      </c>
      <c r="N8" s="26">
        <v>34</v>
      </c>
      <c r="O8" s="8"/>
      <c r="P8" s="27">
        <f t="shared" si="1"/>
        <v>0.6470588235294118</v>
      </c>
    </row>
    <row r="9" spans="2:16" x14ac:dyDescent="0.55000000000000004">
      <c r="B9" s="11" t="s">
        <v>35</v>
      </c>
      <c r="C9" s="12">
        <v>8</v>
      </c>
      <c r="D9" s="12">
        <v>2</v>
      </c>
      <c r="E9" s="12">
        <v>30</v>
      </c>
      <c r="F9" s="12">
        <v>16</v>
      </c>
      <c r="G9" s="12">
        <v>2</v>
      </c>
      <c r="H9" s="13"/>
      <c r="I9" s="12">
        <v>1</v>
      </c>
      <c r="J9" s="13"/>
      <c r="K9" s="13"/>
      <c r="L9" s="14">
        <f t="shared" si="0"/>
        <v>59</v>
      </c>
      <c r="N9" s="26">
        <v>101</v>
      </c>
      <c r="O9" s="8"/>
      <c r="P9" s="27">
        <f t="shared" si="1"/>
        <v>0.58415841584158412</v>
      </c>
    </row>
    <row r="10" spans="2:16" x14ac:dyDescent="0.55000000000000004">
      <c r="B10" s="11" t="s">
        <v>6</v>
      </c>
      <c r="C10" s="12">
        <v>19</v>
      </c>
      <c r="D10" s="12">
        <v>11</v>
      </c>
      <c r="E10" s="12">
        <v>78</v>
      </c>
      <c r="F10" s="12">
        <v>113</v>
      </c>
      <c r="G10" s="12">
        <v>8</v>
      </c>
      <c r="H10" s="12">
        <v>1</v>
      </c>
      <c r="I10" s="12">
        <v>2</v>
      </c>
      <c r="J10" s="13"/>
      <c r="K10" s="13"/>
      <c r="L10" s="14">
        <f t="shared" si="0"/>
        <v>232</v>
      </c>
      <c r="N10" s="26">
        <v>425</v>
      </c>
      <c r="O10" s="28"/>
      <c r="P10" s="27">
        <f t="shared" si="1"/>
        <v>0.54588235294117649</v>
      </c>
    </row>
    <row r="11" spans="2:16" x14ac:dyDescent="0.55000000000000004">
      <c r="B11" s="11" t="s">
        <v>7</v>
      </c>
      <c r="C11" s="12">
        <v>13</v>
      </c>
      <c r="D11" s="12">
        <v>3</v>
      </c>
      <c r="E11" s="12">
        <v>26</v>
      </c>
      <c r="F11" s="12">
        <v>25</v>
      </c>
      <c r="G11" s="13"/>
      <c r="H11" s="13"/>
      <c r="I11" s="12">
        <v>1</v>
      </c>
      <c r="J11" s="13"/>
      <c r="K11" s="13"/>
      <c r="L11" s="14">
        <f t="shared" si="0"/>
        <v>68</v>
      </c>
      <c r="N11" s="26">
        <v>128</v>
      </c>
      <c r="O11" s="8"/>
      <c r="P11" s="27">
        <f t="shared" si="1"/>
        <v>0.53125</v>
      </c>
    </row>
    <row r="12" spans="2:16" x14ac:dyDescent="0.55000000000000004">
      <c r="B12" s="11" t="s">
        <v>8</v>
      </c>
      <c r="C12" s="12">
        <v>53</v>
      </c>
      <c r="D12" s="12">
        <v>10</v>
      </c>
      <c r="E12" s="12">
        <v>159</v>
      </c>
      <c r="F12" s="12">
        <v>189</v>
      </c>
      <c r="G12" s="12">
        <v>9</v>
      </c>
      <c r="H12" s="12">
        <v>15</v>
      </c>
      <c r="I12" s="12">
        <v>4</v>
      </c>
      <c r="J12" s="13"/>
      <c r="K12" s="12">
        <v>4</v>
      </c>
      <c r="L12" s="14">
        <f>SUM(C12:K12)</f>
        <v>443</v>
      </c>
      <c r="N12" s="26">
        <v>836</v>
      </c>
      <c r="O12" s="28"/>
      <c r="P12" s="27">
        <f t="shared" si="1"/>
        <v>0.52990430622009566</v>
      </c>
    </row>
    <row r="13" spans="2:16" x14ac:dyDescent="0.55000000000000004">
      <c r="B13" s="11" t="s">
        <v>9</v>
      </c>
      <c r="C13" s="12">
        <v>12</v>
      </c>
      <c r="D13" s="12">
        <v>0</v>
      </c>
      <c r="E13" s="12">
        <v>13</v>
      </c>
      <c r="F13" s="12">
        <v>23</v>
      </c>
      <c r="G13" s="13"/>
      <c r="H13" s="13"/>
      <c r="I13" s="13"/>
      <c r="J13" s="13"/>
      <c r="K13" s="13"/>
      <c r="L13" s="14">
        <f t="shared" si="0"/>
        <v>48</v>
      </c>
      <c r="N13" s="26">
        <v>114</v>
      </c>
      <c r="O13" s="8"/>
      <c r="P13" s="27">
        <f t="shared" si="1"/>
        <v>0.42105263157894735</v>
      </c>
    </row>
    <row r="14" spans="2:16" x14ac:dyDescent="0.55000000000000004">
      <c r="B14" s="11" t="s">
        <v>36</v>
      </c>
      <c r="C14" s="12">
        <v>7</v>
      </c>
      <c r="D14" s="12">
        <v>1</v>
      </c>
      <c r="E14" s="12">
        <v>22</v>
      </c>
      <c r="F14" s="12">
        <v>27</v>
      </c>
      <c r="G14" s="12">
        <v>3</v>
      </c>
      <c r="H14" s="13"/>
      <c r="I14" s="12">
        <v>1</v>
      </c>
      <c r="J14" s="12">
        <v>1</v>
      </c>
      <c r="K14" s="12">
        <v>0</v>
      </c>
      <c r="L14" s="14">
        <f t="shared" si="0"/>
        <v>62</v>
      </c>
      <c r="N14" s="26">
        <v>120</v>
      </c>
      <c r="O14" s="8"/>
      <c r="P14" s="27">
        <f t="shared" si="1"/>
        <v>0.51666666666666672</v>
      </c>
    </row>
    <row r="15" spans="2:16" x14ac:dyDescent="0.55000000000000004">
      <c r="B15" s="11" t="s">
        <v>10</v>
      </c>
      <c r="C15" s="12">
        <v>11</v>
      </c>
      <c r="D15" s="13"/>
      <c r="E15" s="12">
        <v>24</v>
      </c>
      <c r="F15" s="12">
        <v>23</v>
      </c>
      <c r="G15" s="12">
        <v>2</v>
      </c>
      <c r="H15" s="13"/>
      <c r="I15" s="13"/>
      <c r="J15" s="12">
        <v>0</v>
      </c>
      <c r="K15" s="13"/>
      <c r="L15" s="14">
        <f t="shared" si="0"/>
        <v>60</v>
      </c>
      <c r="N15" s="26">
        <v>120</v>
      </c>
      <c r="O15" s="8"/>
      <c r="P15" s="27">
        <f t="shared" si="1"/>
        <v>0.5</v>
      </c>
    </row>
    <row r="16" spans="2:16" x14ac:dyDescent="0.55000000000000004">
      <c r="B16" s="11" t="s">
        <v>11</v>
      </c>
      <c r="C16" s="12">
        <v>15</v>
      </c>
      <c r="D16" s="12">
        <v>2</v>
      </c>
      <c r="E16" s="12">
        <v>21</v>
      </c>
      <c r="F16" s="12">
        <v>37</v>
      </c>
      <c r="G16" s="12">
        <v>4</v>
      </c>
      <c r="H16" s="12">
        <v>4</v>
      </c>
      <c r="I16" s="12">
        <v>1</v>
      </c>
      <c r="J16" s="12">
        <v>2</v>
      </c>
      <c r="K16" s="13"/>
      <c r="L16" s="14">
        <f t="shared" si="0"/>
        <v>86</v>
      </c>
      <c r="N16" s="26">
        <v>127</v>
      </c>
      <c r="O16" s="8"/>
      <c r="P16" s="27">
        <f t="shared" si="1"/>
        <v>0.67716535433070868</v>
      </c>
    </row>
    <row r="17" spans="2:16" x14ac:dyDescent="0.55000000000000004">
      <c r="B17" s="11" t="s">
        <v>12</v>
      </c>
      <c r="C17" s="12">
        <v>37</v>
      </c>
      <c r="D17" s="12">
        <v>3</v>
      </c>
      <c r="E17" s="12">
        <v>71</v>
      </c>
      <c r="F17" s="12">
        <v>61</v>
      </c>
      <c r="G17" s="12">
        <v>7</v>
      </c>
      <c r="H17" s="12">
        <v>2</v>
      </c>
      <c r="I17" s="12">
        <v>2</v>
      </c>
      <c r="J17" s="12">
        <v>1</v>
      </c>
      <c r="K17" s="13"/>
      <c r="L17" s="14">
        <f t="shared" si="0"/>
        <v>184</v>
      </c>
      <c r="N17" s="26">
        <v>333</v>
      </c>
      <c r="O17" s="8"/>
      <c r="P17" s="27">
        <f t="shared" si="1"/>
        <v>0.55255255255255253</v>
      </c>
    </row>
    <row r="18" spans="2:16" x14ac:dyDescent="0.55000000000000004">
      <c r="B18" s="11" t="s">
        <v>13</v>
      </c>
      <c r="C18" s="12">
        <v>165</v>
      </c>
      <c r="D18" s="12">
        <v>13</v>
      </c>
      <c r="E18" s="12">
        <v>305</v>
      </c>
      <c r="F18" s="12">
        <v>236</v>
      </c>
      <c r="G18" s="12">
        <v>24</v>
      </c>
      <c r="H18" s="12">
        <v>38</v>
      </c>
      <c r="I18" s="12">
        <v>15</v>
      </c>
      <c r="J18" s="12">
        <v>8</v>
      </c>
      <c r="K18" s="12">
        <v>5</v>
      </c>
      <c r="L18" s="14">
        <f t="shared" si="0"/>
        <v>809</v>
      </c>
      <c r="N18" s="26">
        <v>1403</v>
      </c>
      <c r="O18" s="8"/>
      <c r="P18" s="27">
        <f t="shared" si="1"/>
        <v>0.57662152530292232</v>
      </c>
    </row>
    <row r="19" spans="2:16" x14ac:dyDescent="0.55000000000000004">
      <c r="B19" s="11" t="s">
        <v>14</v>
      </c>
      <c r="C19" s="12">
        <v>14</v>
      </c>
      <c r="D19" s="12">
        <v>2</v>
      </c>
      <c r="E19" s="12">
        <v>22</v>
      </c>
      <c r="F19" s="12">
        <v>26</v>
      </c>
      <c r="G19" s="12">
        <v>1</v>
      </c>
      <c r="H19" s="12">
        <v>4</v>
      </c>
      <c r="I19" s="13"/>
      <c r="J19" s="13"/>
      <c r="K19" s="13"/>
      <c r="L19" s="14">
        <f t="shared" si="0"/>
        <v>69</v>
      </c>
      <c r="N19" s="26">
        <v>107</v>
      </c>
      <c r="O19" s="8"/>
      <c r="P19" s="27">
        <f t="shared" si="1"/>
        <v>0.64485981308411211</v>
      </c>
    </row>
    <row r="20" spans="2:16" x14ac:dyDescent="0.55000000000000004">
      <c r="B20" s="11" t="s">
        <v>15</v>
      </c>
      <c r="C20" s="12">
        <v>1</v>
      </c>
      <c r="D20" s="13"/>
      <c r="E20" s="12">
        <v>9</v>
      </c>
      <c r="F20" s="12">
        <v>3</v>
      </c>
      <c r="G20" s="12">
        <v>0</v>
      </c>
      <c r="H20" s="13"/>
      <c r="I20" s="12">
        <v>1</v>
      </c>
      <c r="J20" s="13"/>
      <c r="K20" s="12">
        <v>0</v>
      </c>
      <c r="L20" s="14">
        <f t="shared" si="0"/>
        <v>14</v>
      </c>
      <c r="N20" s="26">
        <v>29</v>
      </c>
      <c r="O20" s="8"/>
      <c r="P20" s="27">
        <f t="shared" si="1"/>
        <v>0.48275862068965519</v>
      </c>
    </row>
    <row r="21" spans="2:16" x14ac:dyDescent="0.55000000000000004">
      <c r="B21" s="11" t="s">
        <v>16</v>
      </c>
      <c r="C21" s="12">
        <v>35</v>
      </c>
      <c r="D21" s="12">
        <v>1</v>
      </c>
      <c r="E21" s="12">
        <v>107</v>
      </c>
      <c r="F21" s="12">
        <v>80</v>
      </c>
      <c r="G21" s="12">
        <v>5</v>
      </c>
      <c r="H21" s="12">
        <v>7</v>
      </c>
      <c r="I21" s="12">
        <v>3</v>
      </c>
      <c r="J21" s="13"/>
      <c r="K21" s="13"/>
      <c r="L21" s="14">
        <f t="shared" si="0"/>
        <v>238</v>
      </c>
      <c r="N21" s="26">
        <v>432</v>
      </c>
      <c r="O21" s="8"/>
      <c r="P21" s="27">
        <f t="shared" si="1"/>
        <v>0.55092592592592593</v>
      </c>
    </row>
    <row r="22" spans="2:16" ht="14.7" thickBot="1" x14ac:dyDescent="0.6">
      <c r="B22" s="15" t="s">
        <v>26</v>
      </c>
      <c r="C22" s="16">
        <f t="shared" ref="C22:L22" si="2">SUM(C5:C21)</f>
        <v>451</v>
      </c>
      <c r="D22" s="16">
        <f t="shared" si="2"/>
        <v>60</v>
      </c>
      <c r="E22" s="16">
        <f t="shared" si="2"/>
        <v>1027</v>
      </c>
      <c r="F22" s="16">
        <f t="shared" si="2"/>
        <v>1000</v>
      </c>
      <c r="G22" s="16">
        <f t="shared" si="2"/>
        <v>78</v>
      </c>
      <c r="H22" s="16">
        <f t="shared" si="2"/>
        <v>92</v>
      </c>
      <c r="I22" s="16">
        <f t="shared" si="2"/>
        <v>36</v>
      </c>
      <c r="J22" s="16">
        <f t="shared" si="2"/>
        <v>12</v>
      </c>
      <c r="K22" s="16">
        <f t="shared" si="2"/>
        <v>11</v>
      </c>
      <c r="L22" s="17">
        <f t="shared" si="2"/>
        <v>2767</v>
      </c>
      <c r="N22" s="29">
        <f>SUM(N5:N21)</f>
        <v>4994</v>
      </c>
      <c r="O22" s="30"/>
      <c r="P22" s="31"/>
    </row>
    <row r="24" spans="2:16" x14ac:dyDescent="0.55000000000000004">
      <c r="B24" s="18" t="s">
        <v>29</v>
      </c>
      <c r="C24" s="19" t="s">
        <v>30</v>
      </c>
    </row>
    <row r="25" spans="2:16" x14ac:dyDescent="0.55000000000000004">
      <c r="C25" s="19" t="s">
        <v>32</v>
      </c>
    </row>
    <row r="26" spans="2:16" x14ac:dyDescent="0.55000000000000004">
      <c r="C26" s="19" t="s">
        <v>33</v>
      </c>
    </row>
    <row r="28" spans="2:16" ht="14.7" thickBot="1" x14ac:dyDescent="0.6"/>
    <row r="29" spans="2:16" ht="18.3" x14ac:dyDescent="0.7">
      <c r="B29" s="2" t="s">
        <v>34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6" x14ac:dyDescent="0.55000000000000004">
      <c r="B30" s="9"/>
      <c r="C30" s="20" t="s">
        <v>23</v>
      </c>
      <c r="D30" s="20" t="s">
        <v>22</v>
      </c>
      <c r="E30" s="20" t="s">
        <v>24</v>
      </c>
      <c r="F30" s="20" t="s">
        <v>18</v>
      </c>
      <c r="G30" s="20" t="s">
        <v>0</v>
      </c>
      <c r="H30" s="20" t="s">
        <v>19</v>
      </c>
      <c r="I30" s="20" t="s">
        <v>20</v>
      </c>
      <c r="J30" s="20" t="s">
        <v>1</v>
      </c>
      <c r="K30" s="20" t="s">
        <v>21</v>
      </c>
      <c r="L30" s="10" t="s">
        <v>25</v>
      </c>
    </row>
    <row r="31" spans="2:16" x14ac:dyDescent="0.55000000000000004">
      <c r="B31" s="11" t="s">
        <v>2</v>
      </c>
      <c r="C31" s="12">
        <f t="shared" ref="C31:I33" si="3">C5/$P5</f>
        <v>22.647887323943664</v>
      </c>
      <c r="D31" s="12">
        <f t="shared" si="3"/>
        <v>5.6619718309859159</v>
      </c>
      <c r="E31" s="12">
        <f t="shared" si="3"/>
        <v>49.070422535211272</v>
      </c>
      <c r="F31" s="12">
        <f t="shared" si="3"/>
        <v>47.183098591549296</v>
      </c>
      <c r="G31" s="12">
        <f t="shared" si="3"/>
        <v>1.887323943661972</v>
      </c>
      <c r="H31" s="12">
        <f t="shared" si="3"/>
        <v>5.6619718309859159</v>
      </c>
      <c r="I31" s="12">
        <f t="shared" si="3"/>
        <v>1.887323943661972</v>
      </c>
      <c r="J31" s="12"/>
      <c r="K31" s="12"/>
      <c r="L31" s="14">
        <f>SUM(C31:K31)</f>
        <v>134</v>
      </c>
    </row>
    <row r="32" spans="2:16" x14ac:dyDescent="0.55000000000000004">
      <c r="B32" s="11" t="s">
        <v>3</v>
      </c>
      <c r="C32" s="12">
        <f t="shared" si="3"/>
        <v>66.742307692307691</v>
      </c>
      <c r="D32" s="12">
        <f t="shared" si="3"/>
        <v>14.430769230769231</v>
      </c>
      <c r="E32" s="12">
        <f t="shared" si="3"/>
        <v>171.36538461538461</v>
      </c>
      <c r="F32" s="12">
        <f t="shared" si="3"/>
        <v>164.15</v>
      </c>
      <c r="G32" s="12">
        <f t="shared" si="3"/>
        <v>19.842307692307692</v>
      </c>
      <c r="H32" s="12">
        <f t="shared" si="3"/>
        <v>21.646153846153847</v>
      </c>
      <c r="I32" s="12">
        <f t="shared" si="3"/>
        <v>7.2153846153846155</v>
      </c>
      <c r="J32" s="12"/>
      <c r="K32" s="12">
        <f>K6/$P6</f>
        <v>3.6076923076923078</v>
      </c>
      <c r="L32" s="14">
        <f t="shared" ref="L32:L37" si="4">SUM(C32:K32)</f>
        <v>469</v>
      </c>
    </row>
    <row r="33" spans="2:12" x14ac:dyDescent="0.55000000000000004">
      <c r="B33" s="11" t="s">
        <v>4</v>
      </c>
      <c r="C33" s="12">
        <f t="shared" si="3"/>
        <v>11.714285714285714</v>
      </c>
      <c r="D33" s="12">
        <f t="shared" si="3"/>
        <v>1.9523809523809523</v>
      </c>
      <c r="E33" s="12">
        <f t="shared" si="3"/>
        <v>25.38095238095238</v>
      </c>
      <c r="F33" s="12">
        <f t="shared" si="3"/>
        <v>33.19047619047619</v>
      </c>
      <c r="G33" s="12">
        <f t="shared" si="3"/>
        <v>1.9523809523809523</v>
      </c>
      <c r="H33" s="12">
        <f t="shared" si="3"/>
        <v>7.8095238095238093</v>
      </c>
      <c r="I33" s="12">
        <f t="shared" si="3"/>
        <v>0</v>
      </c>
      <c r="J33" s="12"/>
      <c r="K33" s="12"/>
      <c r="L33" s="14">
        <f t="shared" si="4"/>
        <v>82</v>
      </c>
    </row>
    <row r="34" spans="2:12" x14ac:dyDescent="0.55000000000000004">
      <c r="B34" s="11" t="s">
        <v>5</v>
      </c>
      <c r="C34" s="12">
        <f t="shared" ref="C34:C47" si="5">C8/$P8</f>
        <v>9.2727272727272716</v>
      </c>
      <c r="D34" s="12"/>
      <c r="E34" s="12">
        <f t="shared" ref="E34:F47" si="6">E8/$P8</f>
        <v>9.2727272727272716</v>
      </c>
      <c r="F34" s="12">
        <f t="shared" si="6"/>
        <v>12.363636363636363</v>
      </c>
      <c r="G34" s="12"/>
      <c r="H34" s="12">
        <f>H8/$P8</f>
        <v>3.0909090909090908</v>
      </c>
      <c r="I34" s="12">
        <f>I8/$P8</f>
        <v>0</v>
      </c>
      <c r="J34" s="12"/>
      <c r="K34" s="12"/>
      <c r="L34" s="14">
        <f t="shared" si="4"/>
        <v>34</v>
      </c>
    </row>
    <row r="35" spans="2:12" x14ac:dyDescent="0.55000000000000004">
      <c r="B35" s="11" t="s">
        <v>35</v>
      </c>
      <c r="C35" s="12">
        <f t="shared" si="5"/>
        <v>13.694915254237289</v>
      </c>
      <c r="D35" s="12">
        <f t="shared" ref="D35:D40" si="7">D9/$P9</f>
        <v>3.4237288135593222</v>
      </c>
      <c r="E35" s="12">
        <f t="shared" si="6"/>
        <v>51.355932203389834</v>
      </c>
      <c r="F35" s="12">
        <f t="shared" si="6"/>
        <v>27.389830508474578</v>
      </c>
      <c r="G35" s="12">
        <f>G9/$P9</f>
        <v>3.4237288135593222</v>
      </c>
      <c r="H35" s="12"/>
      <c r="I35" s="12">
        <f>I9/$P9</f>
        <v>1.7118644067796611</v>
      </c>
      <c r="J35" s="12"/>
      <c r="K35" s="12"/>
      <c r="L35" s="14">
        <f t="shared" si="4"/>
        <v>101.00000000000001</v>
      </c>
    </row>
    <row r="36" spans="2:12" x14ac:dyDescent="0.55000000000000004">
      <c r="B36" s="11" t="s">
        <v>6</v>
      </c>
      <c r="C36" s="12">
        <f t="shared" si="5"/>
        <v>34.806034482758619</v>
      </c>
      <c r="D36" s="12">
        <f t="shared" si="7"/>
        <v>20.150862068965516</v>
      </c>
      <c r="E36" s="12">
        <f t="shared" si="6"/>
        <v>142.88793103448276</v>
      </c>
      <c r="F36" s="12">
        <f t="shared" si="6"/>
        <v>207.00431034482759</v>
      </c>
      <c r="G36" s="12">
        <f>G10/$P10</f>
        <v>14.655172413793103</v>
      </c>
      <c r="H36" s="12">
        <f>H10/$P10</f>
        <v>1.8318965517241379</v>
      </c>
      <c r="I36" s="12">
        <f>I10/$P10</f>
        <v>3.6637931034482758</v>
      </c>
      <c r="J36" s="12"/>
      <c r="K36" s="12"/>
      <c r="L36" s="14">
        <f t="shared" si="4"/>
        <v>424.99999999999994</v>
      </c>
    </row>
    <row r="37" spans="2:12" x14ac:dyDescent="0.55000000000000004">
      <c r="B37" s="11" t="s">
        <v>7</v>
      </c>
      <c r="C37" s="12">
        <f t="shared" si="5"/>
        <v>24.470588235294116</v>
      </c>
      <c r="D37" s="12">
        <f t="shared" si="7"/>
        <v>5.6470588235294121</v>
      </c>
      <c r="E37" s="12">
        <f t="shared" si="6"/>
        <v>48.941176470588232</v>
      </c>
      <c r="F37" s="12">
        <f t="shared" si="6"/>
        <v>47.058823529411768</v>
      </c>
      <c r="G37" s="12"/>
      <c r="H37" s="12"/>
      <c r="I37" s="12">
        <f>I11/$P11</f>
        <v>1.8823529411764706</v>
      </c>
      <c r="J37" s="12"/>
      <c r="K37" s="12"/>
      <c r="L37" s="14">
        <f t="shared" si="4"/>
        <v>128</v>
      </c>
    </row>
    <row r="38" spans="2:12" x14ac:dyDescent="0.55000000000000004">
      <c r="B38" s="11" t="s">
        <v>8</v>
      </c>
      <c r="C38" s="12">
        <f t="shared" si="5"/>
        <v>100.01805869074492</v>
      </c>
      <c r="D38" s="12">
        <f t="shared" si="7"/>
        <v>18.87133182844244</v>
      </c>
      <c r="E38" s="12">
        <f t="shared" si="6"/>
        <v>300.05417607223478</v>
      </c>
      <c r="F38" s="12">
        <f t="shared" si="6"/>
        <v>356.66817155756212</v>
      </c>
      <c r="G38" s="12">
        <f>G12/$P12</f>
        <v>16.984198645598195</v>
      </c>
      <c r="H38" s="12">
        <f>H12/$P12</f>
        <v>28.306997742663658</v>
      </c>
      <c r="I38" s="12">
        <f>I12/$P12</f>
        <v>7.5485327313769757</v>
      </c>
      <c r="J38" s="12"/>
      <c r="K38" s="12">
        <f>K12/$P12</f>
        <v>7.5485327313769757</v>
      </c>
      <c r="L38" s="14">
        <f>SUM(C38:K38)</f>
        <v>836.00000000000011</v>
      </c>
    </row>
    <row r="39" spans="2:12" x14ac:dyDescent="0.55000000000000004">
      <c r="B39" s="11" t="s">
        <v>9</v>
      </c>
      <c r="C39" s="12">
        <f t="shared" si="5"/>
        <v>28.5</v>
      </c>
      <c r="D39" s="12">
        <f t="shared" si="7"/>
        <v>0</v>
      </c>
      <c r="E39" s="12">
        <f t="shared" si="6"/>
        <v>30.875</v>
      </c>
      <c r="F39" s="12">
        <f t="shared" si="6"/>
        <v>54.625</v>
      </c>
      <c r="G39" s="12"/>
      <c r="H39" s="12"/>
      <c r="I39" s="12"/>
      <c r="J39" s="12"/>
      <c r="K39" s="12"/>
      <c r="L39" s="14">
        <f t="shared" ref="L39:L47" si="8">SUM(C39:K39)</f>
        <v>114</v>
      </c>
    </row>
    <row r="40" spans="2:12" x14ac:dyDescent="0.55000000000000004">
      <c r="B40" s="11" t="s">
        <v>36</v>
      </c>
      <c r="C40" s="12">
        <f t="shared" si="5"/>
        <v>13.548387096774192</v>
      </c>
      <c r="D40" s="12">
        <f t="shared" si="7"/>
        <v>1.9354838709677418</v>
      </c>
      <c r="E40" s="12">
        <f t="shared" si="6"/>
        <v>42.58064516129032</v>
      </c>
      <c r="F40" s="12">
        <f t="shared" si="6"/>
        <v>52.258064516129025</v>
      </c>
      <c r="G40" s="12">
        <f t="shared" ref="G40:G47" si="9">G14/$P14</f>
        <v>5.8064516129032251</v>
      </c>
      <c r="H40" s="12"/>
      <c r="I40" s="12">
        <f>I14/$P14</f>
        <v>1.9354838709677418</v>
      </c>
      <c r="J40" s="12">
        <f>J14/$P14</f>
        <v>1.9354838709677418</v>
      </c>
      <c r="K40" s="12">
        <f>K14/$P14</f>
        <v>0</v>
      </c>
      <c r="L40" s="14">
        <f t="shared" si="8"/>
        <v>120</v>
      </c>
    </row>
    <row r="41" spans="2:12" x14ac:dyDescent="0.55000000000000004">
      <c r="B41" s="11" t="s">
        <v>10</v>
      </c>
      <c r="C41" s="12">
        <f t="shared" si="5"/>
        <v>22</v>
      </c>
      <c r="D41" s="12"/>
      <c r="E41" s="12">
        <f t="shared" si="6"/>
        <v>48</v>
      </c>
      <c r="F41" s="12">
        <f t="shared" si="6"/>
        <v>46</v>
      </c>
      <c r="G41" s="12">
        <f t="shared" si="9"/>
        <v>4</v>
      </c>
      <c r="H41" s="12"/>
      <c r="I41" s="12"/>
      <c r="J41" s="12"/>
      <c r="K41" s="12"/>
      <c r="L41" s="14">
        <f t="shared" si="8"/>
        <v>120</v>
      </c>
    </row>
    <row r="42" spans="2:12" x14ac:dyDescent="0.55000000000000004">
      <c r="B42" s="11" t="s">
        <v>11</v>
      </c>
      <c r="C42" s="12">
        <f t="shared" si="5"/>
        <v>22.151162790697676</v>
      </c>
      <c r="D42" s="12">
        <f>D16/$P16</f>
        <v>2.9534883720930232</v>
      </c>
      <c r="E42" s="12">
        <f t="shared" si="6"/>
        <v>31.011627906976745</v>
      </c>
      <c r="F42" s="12">
        <f t="shared" si="6"/>
        <v>54.639534883720927</v>
      </c>
      <c r="G42" s="12">
        <f t="shared" si="9"/>
        <v>5.9069767441860463</v>
      </c>
      <c r="H42" s="12">
        <f t="shared" ref="H42:J44" si="10">H16/$P16</f>
        <v>5.9069767441860463</v>
      </c>
      <c r="I42" s="12">
        <f t="shared" si="10"/>
        <v>1.4767441860465116</v>
      </c>
      <c r="J42" s="12">
        <f t="shared" si="10"/>
        <v>2.9534883720930232</v>
      </c>
      <c r="K42" s="12"/>
      <c r="L42" s="14">
        <f t="shared" si="8"/>
        <v>126.99999999999999</v>
      </c>
    </row>
    <row r="43" spans="2:12" x14ac:dyDescent="0.55000000000000004">
      <c r="B43" s="11" t="s">
        <v>12</v>
      </c>
      <c r="C43" s="12">
        <f t="shared" si="5"/>
        <v>66.96195652173914</v>
      </c>
      <c r="D43" s="12">
        <f>D17/$P17</f>
        <v>5.429347826086957</v>
      </c>
      <c r="E43" s="12">
        <f t="shared" si="6"/>
        <v>128.49456521739131</v>
      </c>
      <c r="F43" s="12">
        <f t="shared" si="6"/>
        <v>110.39673913043478</v>
      </c>
      <c r="G43" s="12">
        <f t="shared" si="9"/>
        <v>12.668478260869566</v>
      </c>
      <c r="H43" s="12">
        <f t="shared" si="10"/>
        <v>3.6195652173913047</v>
      </c>
      <c r="I43" s="12">
        <f t="shared" si="10"/>
        <v>3.6195652173913047</v>
      </c>
      <c r="J43" s="12">
        <f t="shared" si="10"/>
        <v>1.8097826086956523</v>
      </c>
      <c r="K43" s="12"/>
      <c r="L43" s="14">
        <f t="shared" si="8"/>
        <v>333</v>
      </c>
    </row>
    <row r="44" spans="2:12" x14ac:dyDescent="0.55000000000000004">
      <c r="B44" s="11" t="s">
        <v>13</v>
      </c>
      <c r="C44" s="12">
        <f t="shared" si="5"/>
        <v>286.14956736711991</v>
      </c>
      <c r="D44" s="12">
        <f>D18/$P18</f>
        <v>22.545117428924598</v>
      </c>
      <c r="E44" s="12">
        <f t="shared" si="6"/>
        <v>528.94313967861558</v>
      </c>
      <c r="F44" s="12">
        <f t="shared" si="6"/>
        <v>409.2805933250927</v>
      </c>
      <c r="G44" s="12">
        <f t="shared" si="9"/>
        <v>41.621755253399257</v>
      </c>
      <c r="H44" s="12">
        <f t="shared" si="10"/>
        <v>65.901112484548818</v>
      </c>
      <c r="I44" s="12">
        <f t="shared" si="10"/>
        <v>26.013597033374538</v>
      </c>
      <c r="J44" s="12">
        <f t="shared" si="10"/>
        <v>13.873918417799752</v>
      </c>
      <c r="K44" s="12">
        <f>K18/$P18</f>
        <v>8.6711990111248447</v>
      </c>
      <c r="L44" s="14">
        <f t="shared" si="8"/>
        <v>1402.9999999999998</v>
      </c>
    </row>
    <row r="45" spans="2:12" x14ac:dyDescent="0.55000000000000004">
      <c r="B45" s="11" t="s">
        <v>14</v>
      </c>
      <c r="C45" s="12">
        <f t="shared" si="5"/>
        <v>21.710144927536234</v>
      </c>
      <c r="D45" s="12">
        <f>D19/$P19</f>
        <v>3.1014492753623188</v>
      </c>
      <c r="E45" s="12">
        <f t="shared" si="6"/>
        <v>34.115942028985508</v>
      </c>
      <c r="F45" s="12">
        <f t="shared" si="6"/>
        <v>40.318840579710148</v>
      </c>
      <c r="G45" s="12">
        <f t="shared" si="9"/>
        <v>1.5507246376811594</v>
      </c>
      <c r="H45" s="12">
        <f>H19/$P19</f>
        <v>6.2028985507246377</v>
      </c>
      <c r="I45" s="12"/>
      <c r="J45" s="12"/>
      <c r="K45" s="12"/>
      <c r="L45" s="14">
        <f t="shared" si="8"/>
        <v>107.00000000000001</v>
      </c>
    </row>
    <row r="46" spans="2:12" x14ac:dyDescent="0.55000000000000004">
      <c r="B46" s="11" t="s">
        <v>15</v>
      </c>
      <c r="C46" s="12">
        <f t="shared" si="5"/>
        <v>2.0714285714285712</v>
      </c>
      <c r="D46" s="12"/>
      <c r="E46" s="12">
        <f t="shared" si="6"/>
        <v>18.642857142857142</v>
      </c>
      <c r="F46" s="12">
        <f t="shared" si="6"/>
        <v>6.2142857142857144</v>
      </c>
      <c r="G46" s="12">
        <f t="shared" si="9"/>
        <v>0</v>
      </c>
      <c r="H46" s="12"/>
      <c r="I46" s="12">
        <f>I20/$P20</f>
        <v>2.0714285714285712</v>
      </c>
      <c r="J46" s="12"/>
      <c r="K46" s="12">
        <f>K20/$P20</f>
        <v>0</v>
      </c>
      <c r="L46" s="14">
        <f t="shared" si="8"/>
        <v>29</v>
      </c>
    </row>
    <row r="47" spans="2:12" x14ac:dyDescent="0.55000000000000004">
      <c r="B47" s="11" t="s">
        <v>16</v>
      </c>
      <c r="C47" s="12">
        <f t="shared" si="5"/>
        <v>63.529411764705884</v>
      </c>
      <c r="D47" s="12">
        <f>D21/$P21</f>
        <v>1.8151260504201681</v>
      </c>
      <c r="E47" s="12">
        <f t="shared" si="6"/>
        <v>194.21848739495798</v>
      </c>
      <c r="F47" s="12">
        <f t="shared" si="6"/>
        <v>145.21008403361344</v>
      </c>
      <c r="G47" s="12">
        <f t="shared" si="9"/>
        <v>9.0756302521008401</v>
      </c>
      <c r="H47" s="12">
        <f>H21/$P21</f>
        <v>12.705882352941176</v>
      </c>
      <c r="I47" s="12">
        <f>I21/$P21</f>
        <v>5.4453781512605044</v>
      </c>
      <c r="J47" s="12"/>
      <c r="K47" s="12"/>
      <c r="L47" s="14">
        <f t="shared" si="8"/>
        <v>431.99999999999994</v>
      </c>
    </row>
    <row r="48" spans="2:12" ht="14.7" thickBot="1" x14ac:dyDescent="0.6">
      <c r="B48" s="15" t="s">
        <v>26</v>
      </c>
      <c r="C48" s="16">
        <f t="shared" ref="C48:L48" si="11">SUM(C31:C47)</f>
        <v>809.98886370630089</v>
      </c>
      <c r="D48" s="16">
        <f t="shared" si="11"/>
        <v>107.91811637248759</v>
      </c>
      <c r="E48" s="16">
        <f t="shared" si="11"/>
        <v>1855.2109671160456</v>
      </c>
      <c r="F48" s="16">
        <f t="shared" si="11"/>
        <v>1813.9514892689247</v>
      </c>
      <c r="G48" s="16">
        <f t="shared" si="11"/>
        <v>139.3751292224413</v>
      </c>
      <c r="H48" s="16">
        <f t="shared" si="11"/>
        <v>162.68388822175243</v>
      </c>
      <c r="I48" s="16">
        <f t="shared" si="11"/>
        <v>64.471448772297137</v>
      </c>
      <c r="J48" s="16">
        <f t="shared" si="11"/>
        <v>20.572673269556169</v>
      </c>
      <c r="K48" s="16">
        <f t="shared" si="11"/>
        <v>19.827424050194129</v>
      </c>
      <c r="L48" s="22">
        <f t="shared" si="11"/>
        <v>4994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Årsverk_og_stillinger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Helge Ekeren</dc:creator>
  <cp:lastModifiedBy>Jan Helge Ekeren</cp:lastModifiedBy>
  <dcterms:created xsi:type="dcterms:W3CDTF">2026-01-22T16:46:45Z</dcterms:created>
  <dcterms:modified xsi:type="dcterms:W3CDTF">2026-05-21T18:15:46Z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821336-263d-4940-a74c-ab7373b99eed_Enabled">
    <vt:lpwstr>true</vt:lpwstr>
  </property>
  <property fmtid="{D5CDD505-2E9C-101B-9397-08002B2CF9AE}" pid="3" name="MSIP_Label_50821336-263d-4940-a74c-ab7373b99eed_SetDate">
    <vt:lpwstr>2026-01-22T17:16:48Z</vt:lpwstr>
  </property>
  <property fmtid="{D5CDD505-2E9C-101B-9397-08002B2CF9AE}" pid="4" name="MSIP_Label_50821336-263d-4940-a74c-ab7373b99eed_Method">
    <vt:lpwstr>Standard</vt:lpwstr>
  </property>
  <property fmtid="{D5CDD505-2E9C-101B-9397-08002B2CF9AE}" pid="5" name="MSIP_Label_50821336-263d-4940-a74c-ab7373b99eed_Name">
    <vt:lpwstr>Internal</vt:lpwstr>
  </property>
  <property fmtid="{D5CDD505-2E9C-101B-9397-08002B2CF9AE}" pid="6" name="MSIP_Label_50821336-263d-4940-a74c-ab7373b99eed_SiteId">
    <vt:lpwstr>6735929c-9dbf-473b-9fc6-5fbdcd2c9fc4</vt:lpwstr>
  </property>
  <property fmtid="{D5CDD505-2E9C-101B-9397-08002B2CF9AE}" pid="7" name="MSIP_Label_50821336-263d-4940-a74c-ab7373b99eed_ActionId">
    <vt:lpwstr>391e1591-201c-45b7-8e58-112cb7b26135</vt:lpwstr>
  </property>
  <property fmtid="{D5CDD505-2E9C-101B-9397-08002B2CF9AE}" pid="8" name="MSIP_Label_50821336-263d-4940-a74c-ab7373b99eed_ContentBits">
    <vt:lpwstr>0</vt:lpwstr>
  </property>
  <property fmtid="{D5CDD505-2E9C-101B-9397-08002B2CF9AE}" pid="9" name="MSIP_Label_50821336-263d-4940-a74c-ab7373b99eed_Tag">
    <vt:lpwstr>10, 3, 0, 1</vt:lpwstr>
  </property>
</Properties>
</file>